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4" i="1" l="1"/>
  <c r="I11" i="1" l="1"/>
  <c r="I12" i="1"/>
  <c r="I13" i="1"/>
  <c r="I10" i="1" l="1"/>
  <c r="I14" i="1" s="1"/>
  <c r="I15" i="1" l="1"/>
</calcChain>
</file>

<file path=xl/sharedStrings.xml><?xml version="1.0" encoding="utf-8"?>
<sst xmlns="http://schemas.openxmlformats.org/spreadsheetml/2006/main" count="37" uniqueCount="31">
  <si>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</si>
  <si>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</si>
  <si>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</si>
  <si>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</si>
  <si>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</si>
  <si>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</si>
  <si>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</si>
  <si>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</si>
  <si>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</si>
  <si>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</si>
  <si>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</si>
  <si>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</si>
  <si>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</si>
  <si>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</si>
  <si>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</si>
  <si>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</si>
  <si>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</si>
  <si>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</si>
  <si>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</si>
  <si>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</si>
  <si>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</si>
  <si>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</si>
  <si>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</si>
  <si>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</si>
  <si>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НВЛ-2019/421</t>
    </r>
  </si>
  <si>
    <t>Система автоматизации блока Х-9008 1171-24.2006.2-44-40008-АТХ-ОД</t>
  </si>
  <si>
    <t>КМП</t>
  </si>
  <si>
    <t>Комплект монтажных частей КМЧ-АТХ системы автоматизации технологических процессов модуля ОВКВ Х-9031 1171-24.2006.2-36-40031-АТХ</t>
  </si>
  <si>
    <t>ШТ</t>
  </si>
  <si>
    <t>Комплект местных приборов МП 9055</t>
  </si>
  <si>
    <t>Комплектующие системы автоматизации 1712910-0830Д-51-49239-ТХ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</si>
</sst>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A16" sqref="A16:D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1315088</v>
      </c>
      <c r="D10" s="50" t="s">
        <v>25</v>
      </c>
      <c r="E10" s="41" t="s">
        <v>26</v>
      </c>
      <c r="F10" s="42">
        <v>1</v>
      </c>
      <c r="G10" s="49">
        <v>9791.0041860000001</v>
      </c>
      <c r="H10" s="43">
        <v>41334</v>
      </c>
      <c r="I10" s="40">
        <f>G10*F10</f>
        <v>9791.0041860000001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7">
        <v>2</v>
      </c>
      <c r="B11" s="46" t="s">
        <v>12</v>
      </c>
      <c r="C11" s="48">
        <v>20007810</v>
      </c>
      <c r="D11" s="50" t="s">
        <v>27</v>
      </c>
      <c r="E11" s="41" t="s">
        <v>28</v>
      </c>
      <c r="F11" s="42">
        <v>1</v>
      </c>
      <c r="G11" s="49">
        <v>5869.5223379999998</v>
      </c>
      <c r="H11" s="43">
        <v>41365</v>
      </c>
      <c r="I11" s="40">
        <f t="shared" ref="I11:I13" si="0">G11*F11</f>
        <v>5869.5223379999998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1357348</v>
      </c>
      <c r="D12" s="50" t="s">
        <v>29</v>
      </c>
      <c r="E12" s="41" t="s">
        <v>26</v>
      </c>
      <c r="F12" s="42">
        <v>1</v>
      </c>
      <c r="G12" s="49">
        <v>119151.50969800001</v>
      </c>
      <c r="H12" s="43">
        <v>40664</v>
      </c>
      <c r="I12" s="40">
        <f t="shared" si="0"/>
        <v>119151.50969800001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20011211</v>
      </c>
      <c r="D13" s="50" t="s">
        <v>30</v>
      </c>
      <c r="E13" s="41" t="s">
        <v>28</v>
      </c>
      <c r="F13" s="42">
        <v>1</v>
      </c>
      <c r="G13" s="49">
        <v>88326.110807999998</v>
      </c>
      <c r="H13" s="43">
        <v>41106</v>
      </c>
      <c r="I13" s="40">
        <f t="shared" si="0"/>
        <v>88326.110807999998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ht="29.25" customHeight="1" x14ac:dyDescent="0.25">
      <c r="A14" s="63" t="s">
        <v>7</v>
      </c>
      <c r="B14" s="63"/>
      <c r="C14" s="63"/>
      <c r="D14" s="63"/>
      <c r="E14" s="26"/>
      <c r="F14" s="27">
        <f>SUM(F10:F13)</f>
        <v>4</v>
      </c>
      <c r="G14" s="28"/>
      <c r="H14" s="36"/>
      <c r="I14" s="44">
        <f>SUM(I10:I13)</f>
        <v>223138.14703000002</v>
      </c>
      <c r="J14" s="4" t="s">
        <v>21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  <c r="I15" s="45">
        <f>I14*1.2</f>
        <v>267765.77643600001</v>
      </c>
      <c r="J15" s="4" t="s">
        <v>20</v>
      </c>
    </row>
    <row r="16" spans="1:16361" s="4" customFormat="1" ht="106.5" customHeight="1" x14ac:dyDescent="0.25">
      <c r="A16" s="64" t="s">
        <v>8</v>
      </c>
      <c r="B16" s="65"/>
      <c r="C16" s="65"/>
      <c r="D16" s="66"/>
      <c r="E16" s="67" t="s">
        <v>9</v>
      </c>
      <c r="F16" s="67"/>
      <c r="G16" s="67"/>
      <c r="H16" s="67"/>
    </row>
    <row r="17" spans="1:8" s="4" customFormat="1" ht="15.75" x14ac:dyDescent="0.25">
      <c r="A17" s="60" t="s">
        <v>10</v>
      </c>
      <c r="B17" s="61"/>
      <c r="C17" s="61"/>
      <c r="D17" s="62"/>
      <c r="E17" s="59" t="s">
        <v>16</v>
      </c>
      <c r="F17" s="59"/>
      <c r="G17" s="59"/>
      <c r="H17" s="59"/>
    </row>
    <row r="18" spans="1:8" s="4" customFormat="1" ht="15.75" x14ac:dyDescent="0.25">
      <c r="A18" s="60" t="s">
        <v>15</v>
      </c>
      <c r="B18" s="61"/>
      <c r="C18" s="61"/>
      <c r="D18" s="62"/>
      <c r="E18" s="59" t="s">
        <v>16</v>
      </c>
      <c r="F18" s="59"/>
      <c r="G18" s="59"/>
      <c r="H18" s="59"/>
    </row>
    <row r="22" spans="1:8" s="18" customFormat="1" ht="15.75" x14ac:dyDescent="0.2">
      <c r="A22" s="51" t="s">
        <v>17</v>
      </c>
      <c r="B22" s="51"/>
      <c r="C22" s="51"/>
      <c r="D22" s="51"/>
      <c r="E22" s="19"/>
      <c r="F22" s="19"/>
      <c r="G22" s="68" t="s">
        <v>18</v>
      </c>
      <c r="H22" s="68"/>
    </row>
    <row r="23" spans="1:8" s="12" customFormat="1" ht="18.75" x14ac:dyDescent="0.3">
      <c r="A23" s="17"/>
      <c r="C23" s="31"/>
      <c r="F23" s="13"/>
      <c r="G23" s="33"/>
      <c r="H23" s="38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2:H2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2019-12-10T04:10:22Z</cp:lastPrinted>
  <dcterms:created xsi:type="dcterms:W3CDTF">2016-09-16T10:27:35Z</dcterms:created>
  <dcterms:modified xsi:type="dcterms:W3CDTF">2019-12-10T04:10:48Z</dcterms:modified>
</cp:coreProperties>
</file>